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4" sheetId="10" r:id="rId1"/>
  </sheets>
  <definedNames>
    <definedName name="_xlnm.Print_Titles" localSheetId="0">'2024'!$9:$10</definedName>
  </definedNames>
  <calcPr calcId="124519"/>
</workbook>
</file>

<file path=xl/calcChain.xml><?xml version="1.0" encoding="utf-8"?>
<calcChain xmlns="http://schemas.openxmlformats.org/spreadsheetml/2006/main">
  <c r="C14" i="10"/>
  <c r="D14"/>
  <c r="B20"/>
  <c r="B19"/>
  <c r="C29" l="1"/>
  <c r="B37"/>
  <c r="B36"/>
  <c r="D35"/>
  <c r="D29" s="1"/>
  <c r="B35" l="1"/>
  <c r="B22" l="1"/>
  <c r="B18" l="1"/>
  <c r="C30"/>
  <c r="D30"/>
  <c r="B32"/>
  <c r="C21"/>
  <c r="D21"/>
  <c r="B34" l="1"/>
  <c r="D33"/>
  <c r="D28" s="1"/>
  <c r="C33"/>
  <c r="B31"/>
  <c r="B27"/>
  <c r="D26"/>
  <c r="B25"/>
  <c r="D24"/>
  <c r="C24"/>
  <c r="B23"/>
  <c r="B21"/>
  <c r="B17"/>
  <c r="B16"/>
  <c r="B15"/>
  <c r="B26" l="1"/>
  <c r="D13"/>
  <c r="B24"/>
  <c r="B33"/>
  <c r="B30"/>
  <c r="D12"/>
  <c r="D11" s="1"/>
  <c r="B14"/>
  <c r="C13"/>
  <c r="B13" l="1"/>
  <c r="C12"/>
  <c r="B29"/>
  <c r="C28"/>
  <c r="B28" s="1"/>
  <c r="C11" l="1"/>
  <c r="B11" s="1"/>
  <c r="B12"/>
</calcChain>
</file>

<file path=xl/sharedStrings.xml><?xml version="1.0" encoding="utf-8"?>
<sst xmlns="http://schemas.openxmlformats.org/spreadsheetml/2006/main" count="39" uniqueCount="38">
  <si>
    <t xml:space="preserve">ОБЪЕМ БЮДЖЕТНЫХ АССИГНОВАНИЙ НА ОБЛАСТНУЮ АДРЕСНУЮ ИНВЕСТИЦИОННУЮ ПРОГРАММУ </t>
  </si>
  <si>
    <t>тыс. рублей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</si>
  <si>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</si>
  <si>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Городской округ город Кострома</t>
  </si>
  <si>
    <t>Наименование объектов строительства (реконструкции)</t>
  </si>
  <si>
    <t>ЗДРАВОХРАНЕНИЕ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</si>
  <si>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</si>
  <si>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>Всего</t>
  </si>
  <si>
    <t>областного бюджета</t>
  </si>
  <si>
    <t xml:space="preserve">в том числе за счет средств </t>
  </si>
  <si>
    <t>федераль-ного бюджета</t>
  </si>
  <si>
    <t>ПРОЧИЕ ОБЪЕКТЫ</t>
  </si>
  <si>
    <t xml:space="preserve"> - Проектирование, строительство, реконструкция и долевое участие администрации области по прочим объектам</t>
  </si>
  <si>
    <t xml:space="preserve"> - "Реконструкция  ОГБУЗ "Костромская областная детская больница". Строительство лечебно-диагностического корпуса"</t>
  </si>
  <si>
    <t>ФИЗИЧЕСКАЯ КУЛЬТУРА И СПОРТ</t>
  </si>
  <si>
    <t>СОЦИАЛЬНАЯ ПОЛИТИКА</t>
  </si>
  <si>
    <t>Костромской муниципальный район</t>
  </si>
  <si>
    <t xml:space="preserve"> - "Здание основной школы на 1000 мест, расположенной по адресу: п. Караваево, в 100 м на север-запад от д.58 ул. Штеймана"</t>
  </si>
  <si>
    <t xml:space="preserve"> - Выполнение работ по корректировке проекта повторного применения и выполнению инженерных изысканий, строительству здания муниципального общеобразовательного учреждения на 825 мест в микрорайоне Венеция в городе Костроме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</si>
  <si>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</si>
  <si>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- "Строительство поликлиники взрослых ОГБУЗ "Окружная больница Костромского округа № 1"</t>
  </si>
  <si>
    <t>- "Строительство ОГБУЗ "Кологривская районная больница" Амбулаторно-поликлиническое отделение"</t>
  </si>
  <si>
    <t>- "Физкультурно-оздоровительный комплекс с искусственным льдом для тренировочных и оздоровительных занятий населения, расположенный по адресу: Костромская область, г. Шарья, Базовый проезд, д. 3"</t>
  </si>
  <si>
    <t>ОБЛАСТНАЯ АДРЕСНАЯ ИНВЕСТИЦИОННАЯ ПРОГРАММА 
НА  2024 ГОД</t>
  </si>
  <si>
    <t>к Закону Костромской области</t>
  </si>
  <si>
    <t xml:space="preserve"> "Об областном бюджете на 2024 год
 и на плановый период 2025 и 2026 годов"</t>
  </si>
  <si>
    <t>"О внесении изменений</t>
  </si>
  <si>
    <t>в Закон Костромской области</t>
  </si>
  <si>
    <t>-"Реконструкция здания МБОУ "Средняя общеобразовательная школа № 30 в г.Костроме" по адресу: город Кострома, ул. Мясницкая, 19а"</t>
  </si>
  <si>
    <t>- "Реконструкция стадиона ГБУ КО "СШОР им. А.В. Голубева", расположенного по адресу: Костромская область, Костромской район,поселок Караваево, ул. Учебный городок, д. 37" (реконструкция стадиона «Урожай»)"</t>
  </si>
  <si>
    <t>- "Строительство  ОГБУЗ "Городская больница г. Костромы" Поликлиника (детская и взрослая)"</t>
  </si>
  <si>
    <t>ПРИЛОЖЕНИЕ 8</t>
  </si>
  <si>
    <t>- "ОГБУ "Кологривский дом-интернат для престарелых и инвалидов", г.Кологрив,ул. Кирова, д.9а, строительство корпуса на 120 мест"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</si>
  <si>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</si>
  <si>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</si>
  <si>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"Строительство физкультурно-оздоровительного комплекса на земельном участке, расположенном по адресу: Костромская область, Красносельский район, п. Красное-на-Волге, улица Ленина, дом 44В"</t>
  </si>
  <si>
    <t>- "Строительство ОГБУЗ "Городская больница г. Костромы" Поликлиника взрослых"</t>
  </si>
  <si>
    <t>- "Реконструкция пристройки к лечебно-административному корпусу    ОГБУЗ "Окружная больница Костромского округа № 1"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</si>
</sst>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5" fillId="0" borderId="0" xfId="0" applyFont="1" applyFill="1" applyBorder="1"/>
    <xf numFmtId="0" fontId="20" fillId="0" borderId="0" xfId="0" applyFont="1" applyFill="1"/>
    <xf numFmtId="164" fontId="24" fillId="0" borderId="10" xfId="0" applyNumberFormat="1" applyFont="1" applyFill="1" applyBorder="1" applyAlignment="1">
      <alignment horizontal="center" vertical="center" shrinkToFit="1"/>
    </xf>
    <xf numFmtId="164" fontId="30" fillId="0" borderId="10" xfId="0" applyNumberFormat="1" applyFont="1" applyFill="1" applyBorder="1" applyAlignment="1">
      <alignment horizontal="center" vertical="center" wrapText="1" shrinkToFit="1"/>
    </xf>
    <xf numFmtId="164" fontId="21" fillId="0" borderId="0" xfId="0" applyNumberFormat="1" applyFont="1" applyFill="1"/>
    <xf numFmtId="0" fontId="21" fillId="0" borderId="0" xfId="0" applyFont="1" applyFill="1"/>
    <xf numFmtId="164" fontId="27" fillId="0" borderId="10" xfId="0" applyNumberFormat="1" applyFont="1" applyFill="1" applyBorder="1" applyAlignment="1">
      <alignment horizontal="center" vertical="center" wrapText="1" shrinkToFit="1"/>
    </xf>
    <xf numFmtId="164" fontId="24" fillId="0" borderId="10" xfId="0" applyNumberFormat="1" applyFont="1" applyFill="1" applyBorder="1" applyAlignment="1">
      <alignment horizontal="center" vertical="center" wrapText="1"/>
    </xf>
    <xf numFmtId="164" fontId="26" fillId="0" borderId="10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justify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justify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NumberFormat="1" applyFont="1" applyFill="1"/>
    <xf numFmtId="0" fontId="26" fillId="0" borderId="10" xfId="0" applyNumberFormat="1" applyFont="1" applyFill="1" applyBorder="1" applyAlignment="1">
      <alignment horizontal="left" vertical="top" wrapText="1"/>
    </xf>
    <xf numFmtId="49" fontId="26" fillId="0" borderId="0" xfId="0" applyNumberFormat="1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6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top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  <xf numFmtId="0" fontId="20" fillId="0" borderId="10" xfId="0" applyFont="1" applyFill="1" applyBorder="1"/>
    <xf numFmtId="164" fontId="25" fillId="0" borderId="0" xfId="0" applyNumberFormat="1" applyFont="1" applyFill="1" applyBorder="1"/>
    <xf numFmtId="49" fontId="26" fillId="0" borderId="10" xfId="0" applyNumberFormat="1" applyFont="1" applyFill="1" applyBorder="1" applyAlignment="1">
      <alignment horizontal="justify" vertical="top" wrapText="1"/>
    </xf>
    <xf numFmtId="0" fontId="28" fillId="0" borderId="0" xfId="0" applyFont="1" applyFill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13" workbookViewId="0">
      <selection activeCell="L26" sqref="L26"/>
    </sheetView>
  </sheetViews>
  <sheetFormatPr defaultColWidth="8.85546875" defaultRowHeight="12.75"/>
  <cols>
    <col min="1" max="1" width="80.5703125" style="3" customWidth="1"/>
    <col min="2" max="2" width="13.28515625" style="3" customWidth="1"/>
    <col min="3" max="3" width="12.5703125" style="3" customWidth="1"/>
    <col min="4" max="4" width="13" style="7" customWidth="1"/>
    <col min="5" max="5" width="8.85546875" style="7" customWidth="1"/>
    <col min="6" max="6" width="12.42578125" style="7" customWidth="1"/>
    <col min="7" max="12" width="8.85546875" style="7" customWidth="1"/>
    <col min="13" max="16384" width="8.85546875" style="7"/>
  </cols>
  <sheetData>
    <row r="1" spans="1:6" ht="15.75">
      <c r="B1" s="28"/>
      <c r="C1" s="38" t="s">
        <v>31</v>
      </c>
      <c r="D1" s="38"/>
      <c r="E1" s="16"/>
    </row>
    <row r="2" spans="1:6" ht="15.75" customHeight="1">
      <c r="B2" s="38" t="s">
        <v>24</v>
      </c>
      <c r="C2" s="38"/>
      <c r="D2" s="38"/>
      <c r="E2" s="16"/>
    </row>
    <row r="3" spans="1:6" ht="15.75">
      <c r="B3" s="38" t="s">
        <v>26</v>
      </c>
      <c r="C3" s="38"/>
      <c r="D3" s="38"/>
      <c r="E3" s="16"/>
    </row>
    <row r="4" spans="1:6" ht="15.75">
      <c r="B4" s="38" t="s">
        <v>27</v>
      </c>
      <c r="C4" s="38"/>
      <c r="D4" s="38"/>
      <c r="E4" s="16"/>
    </row>
    <row r="5" spans="1:6" ht="33.75" customHeight="1">
      <c r="A5" s="39" t="s">
        <v>25</v>
      </c>
      <c r="B5" s="39"/>
      <c r="C5" s="39"/>
      <c r="D5" s="39"/>
      <c r="E5" s="16"/>
    </row>
    <row r="6" spans="1:6" ht="19.5" customHeight="1">
      <c r="A6" s="29"/>
      <c r="B6" s="29"/>
      <c r="C6" s="29"/>
      <c r="D6" s="29"/>
      <c r="E6" s="16"/>
    </row>
    <row r="7" spans="1:6" ht="39" customHeight="1">
      <c r="A7" s="33" t="s">
        <v>23</v>
      </c>
      <c r="B7" s="33"/>
      <c r="C7" s="33"/>
      <c r="D7" s="33"/>
    </row>
    <row r="8" spans="1:6" ht="23.25" customHeight="1">
      <c r="A8" s="1"/>
      <c r="B8" s="1"/>
      <c r="C8" s="1"/>
      <c r="D8" s="19" t="s">
        <v>1</v>
      </c>
    </row>
    <row r="9" spans="1:6" ht="21" customHeight="1">
      <c r="A9" s="36" t="s">
        <v>4</v>
      </c>
      <c r="B9" s="34" t="s">
        <v>7</v>
      </c>
      <c r="C9" s="35" t="s">
        <v>9</v>
      </c>
      <c r="D9" s="35"/>
    </row>
    <row r="10" spans="1:6" ht="47.25" customHeight="1">
      <c r="A10" s="37"/>
      <c r="B10" s="34"/>
      <c r="C10" s="20" t="s">
        <v>10</v>
      </c>
      <c r="D10" s="20" t="s">
        <v>8</v>
      </c>
    </row>
    <row r="11" spans="1:6" ht="36" customHeight="1">
      <c r="A11" s="14" t="s">
        <v>0</v>
      </c>
      <c r="B11" s="9">
        <f>C11+D11</f>
        <v>2405421.4</v>
      </c>
      <c r="C11" s="4">
        <f>C12+C28</f>
        <v>1094391</v>
      </c>
      <c r="D11" s="4">
        <f>D12+D28</f>
        <v>1311030.3999999999</v>
      </c>
      <c r="F11" s="6"/>
    </row>
    <row r="12" spans="1:6" s="2" customFormat="1" ht="63.75" customHeight="1">
      <c r="A12" s="25" t="s">
        <v>19</v>
      </c>
      <c r="B12" s="9">
        <f>C12+D12</f>
        <v>1459236.7999999998</v>
      </c>
      <c r="C12" s="8">
        <f>C13</f>
        <v>421117.6</v>
      </c>
      <c r="D12" s="8">
        <f>D13</f>
        <v>1038119.2</v>
      </c>
    </row>
    <row r="13" spans="1:6" s="2" customFormat="1" ht="39.75" customHeight="1">
      <c r="A13" s="26" t="s">
        <v>6</v>
      </c>
      <c r="B13" s="9">
        <f>C13+D13</f>
        <v>1459236.7999999998</v>
      </c>
      <c r="C13" s="8">
        <f>C14+C21+C24+C26</f>
        <v>421117.6</v>
      </c>
      <c r="D13" s="8">
        <f>D14+D21+D24+D26</f>
        <v>1038119.2</v>
      </c>
    </row>
    <row r="14" spans="1:6" s="2" customFormat="1" ht="15.75">
      <c r="A14" s="15" t="s">
        <v>5</v>
      </c>
      <c r="B14" s="9">
        <f>C14+D14</f>
        <v>866704.79999999993</v>
      </c>
      <c r="C14" s="8">
        <f>C15+C16+C17+C18+C19+C20</f>
        <v>235431.5</v>
      </c>
      <c r="D14" s="8">
        <f>D15+D16+D17+D18+D19+D20</f>
        <v>631273.29999999993</v>
      </c>
      <c r="F14" s="31"/>
    </row>
    <row r="15" spans="1:6" s="2" customFormat="1" ht="34.5" customHeight="1">
      <c r="A15" s="24" t="s">
        <v>13</v>
      </c>
      <c r="B15" s="10">
        <f t="shared" ref="B15:B20" si="0">C15+D15</f>
        <v>555843.1</v>
      </c>
      <c r="C15" s="5">
        <v>157500</v>
      </c>
      <c r="D15" s="5">
        <v>398343.1</v>
      </c>
    </row>
    <row r="16" spans="1:6" s="2" customFormat="1" ht="31.5">
      <c r="A16" s="27" t="s">
        <v>20</v>
      </c>
      <c r="B16" s="10">
        <f t="shared" si="0"/>
        <v>171804.3</v>
      </c>
      <c r="C16" s="5"/>
      <c r="D16" s="5">
        <v>171804.3</v>
      </c>
    </row>
    <row r="17" spans="1:8" s="2" customFormat="1" ht="38.25" customHeight="1">
      <c r="A17" s="11" t="s">
        <v>21</v>
      </c>
      <c r="B17" s="10">
        <f t="shared" si="0"/>
        <v>89316</v>
      </c>
      <c r="C17" s="5">
        <v>77931.5</v>
      </c>
      <c r="D17" s="5">
        <v>11384.5</v>
      </c>
    </row>
    <row r="18" spans="1:8" s="2" customFormat="1" ht="33.75" customHeight="1">
      <c r="A18" s="11" t="s">
        <v>30</v>
      </c>
      <c r="B18" s="10">
        <f t="shared" si="0"/>
        <v>3661</v>
      </c>
      <c r="C18" s="5"/>
      <c r="D18" s="5">
        <v>3661</v>
      </c>
    </row>
    <row r="19" spans="1:8" s="2" customFormat="1" ht="16.5" customHeight="1">
      <c r="A19" s="32" t="s">
        <v>36</v>
      </c>
      <c r="B19" s="10">
        <f t="shared" si="0"/>
        <v>24023</v>
      </c>
      <c r="C19" s="5"/>
      <c r="D19" s="5">
        <v>24023</v>
      </c>
    </row>
    <row r="20" spans="1:8" s="2" customFormat="1" ht="33.75" customHeight="1">
      <c r="A20" s="24" t="s">
        <v>37</v>
      </c>
      <c r="B20" s="10">
        <f t="shared" si="0"/>
        <v>22057.4</v>
      </c>
      <c r="C20" s="5"/>
      <c r="D20" s="5">
        <v>22057.4</v>
      </c>
    </row>
    <row r="21" spans="1:8" s="2" customFormat="1" ht="15.75">
      <c r="A21" s="12" t="s">
        <v>14</v>
      </c>
      <c r="B21" s="9">
        <f>C21+D21</f>
        <v>211966.6</v>
      </c>
      <c r="C21" s="8">
        <f>SUM(C22:C23)</f>
        <v>81548.2</v>
      </c>
      <c r="D21" s="8">
        <f>SUM(D22:D23)</f>
        <v>130418.40000000001</v>
      </c>
    </row>
    <row r="22" spans="1:8" s="2" customFormat="1" ht="47.25">
      <c r="A22" s="11" t="s">
        <v>29</v>
      </c>
      <c r="B22" s="10">
        <f t="shared" ref="B22:B25" si="1">C22+D22</f>
        <v>93272</v>
      </c>
      <c r="C22" s="5">
        <v>81548.2</v>
      </c>
      <c r="D22" s="5">
        <v>11723.8</v>
      </c>
      <c r="H22" s="18"/>
    </row>
    <row r="23" spans="1:8" s="2" customFormat="1" ht="47.25">
      <c r="A23" s="11" t="s">
        <v>22</v>
      </c>
      <c r="B23" s="10">
        <f t="shared" si="1"/>
        <v>118694.6</v>
      </c>
      <c r="C23" s="5"/>
      <c r="D23" s="5">
        <v>118694.6</v>
      </c>
      <c r="H23" s="18"/>
    </row>
    <row r="24" spans="1:8" s="2" customFormat="1" ht="15.75">
      <c r="A24" s="13" t="s">
        <v>15</v>
      </c>
      <c r="B24" s="9">
        <f t="shared" si="1"/>
        <v>372572.1</v>
      </c>
      <c r="C24" s="4">
        <f>SUM(C25:C25)</f>
        <v>104137.9</v>
      </c>
      <c r="D24" s="4">
        <f>SUM(D25:D25)</f>
        <v>268434.2</v>
      </c>
    </row>
    <row r="25" spans="1:8" s="2" customFormat="1" ht="31.5">
      <c r="A25" s="11" t="s">
        <v>32</v>
      </c>
      <c r="B25" s="10">
        <f t="shared" si="1"/>
        <v>372572.1</v>
      </c>
      <c r="C25" s="5">
        <v>104137.9</v>
      </c>
      <c r="D25" s="5">
        <v>268434.2</v>
      </c>
    </row>
    <row r="26" spans="1:8" ht="19.5" customHeight="1">
      <c r="A26" s="12" t="s">
        <v>11</v>
      </c>
      <c r="B26" s="9">
        <f>C26+D26</f>
        <v>7993.3</v>
      </c>
      <c r="C26" s="8"/>
      <c r="D26" s="8">
        <f>D27</f>
        <v>7993.3</v>
      </c>
    </row>
    <row r="27" spans="1:8" ht="33.75" customHeight="1">
      <c r="A27" s="17" t="s">
        <v>12</v>
      </c>
      <c r="B27" s="10">
        <f>D27</f>
        <v>7993.3</v>
      </c>
      <c r="C27" s="5"/>
      <c r="D27" s="5">
        <v>7993.3</v>
      </c>
    </row>
    <row r="28" spans="1:8" ht="54" customHeight="1">
      <c r="A28" s="25" t="s">
        <v>2</v>
      </c>
      <c r="B28" s="9">
        <f t="shared" ref="B28" si="2">C28+D28</f>
        <v>946184.60000000009</v>
      </c>
      <c r="C28" s="8">
        <f>C29</f>
        <v>673273.4</v>
      </c>
      <c r="D28" s="8">
        <f>D29</f>
        <v>272911.2</v>
      </c>
      <c r="E28" s="6"/>
    </row>
    <row r="29" spans="1:8" ht="33">
      <c r="A29" s="26" t="s">
        <v>6</v>
      </c>
      <c r="B29" s="9">
        <f>C29+D29</f>
        <v>946184.60000000009</v>
      </c>
      <c r="C29" s="8">
        <f>C30+C33+C35</f>
        <v>673273.4</v>
      </c>
      <c r="D29" s="8">
        <f>D30+D33+D35</f>
        <v>272911.2</v>
      </c>
    </row>
    <row r="30" spans="1:8" ht="16.5">
      <c r="A30" s="21" t="s">
        <v>3</v>
      </c>
      <c r="B30" s="9">
        <f>C30+D30</f>
        <v>432005.89999999997</v>
      </c>
      <c r="C30" s="4">
        <f>SUM(C31:C32)</f>
        <v>412188.3</v>
      </c>
      <c r="D30" s="4">
        <f>SUM(D31:D32)</f>
        <v>19817.599999999999</v>
      </c>
    </row>
    <row r="31" spans="1:8" ht="63">
      <c r="A31" s="17" t="s">
        <v>18</v>
      </c>
      <c r="B31" s="10">
        <f>C31+D31</f>
        <v>416351.89999999997</v>
      </c>
      <c r="C31" s="22">
        <v>412188.3</v>
      </c>
      <c r="D31" s="22">
        <v>4163.6000000000004</v>
      </c>
    </row>
    <row r="32" spans="1:8" ht="31.5">
      <c r="A32" s="27" t="s">
        <v>28</v>
      </c>
      <c r="B32" s="10">
        <f>C32+D32</f>
        <v>15654</v>
      </c>
      <c r="C32" s="22"/>
      <c r="D32" s="22">
        <v>15654</v>
      </c>
    </row>
    <row r="33" spans="1:4" ht="15.75">
      <c r="A33" s="23" t="s">
        <v>16</v>
      </c>
      <c r="B33" s="9">
        <f t="shared" ref="B33:B34" si="3">C33+D33</f>
        <v>290094.7</v>
      </c>
      <c r="C33" s="4">
        <f>SUM(C34:C34)</f>
        <v>261085.1</v>
      </c>
      <c r="D33" s="4">
        <f>SUM(D34:D34)</f>
        <v>29009.599999999999</v>
      </c>
    </row>
    <row r="34" spans="1:4" ht="31.5">
      <c r="A34" s="24" t="s">
        <v>17</v>
      </c>
      <c r="B34" s="10">
        <f t="shared" si="3"/>
        <v>290094.7</v>
      </c>
      <c r="C34" s="22">
        <v>261085.1</v>
      </c>
      <c r="D34" s="22">
        <v>29009.599999999999</v>
      </c>
    </row>
    <row r="35" spans="1:4" ht="15.75">
      <c r="A35" s="23" t="s">
        <v>33</v>
      </c>
      <c r="B35" s="9">
        <f>C35+D35</f>
        <v>224084</v>
      </c>
      <c r="C35" s="4"/>
      <c r="D35" s="4">
        <f>SUM(D36:D37)</f>
        <v>224084</v>
      </c>
    </row>
    <row r="36" spans="1:4" ht="47.25">
      <c r="A36" s="27" t="s">
        <v>34</v>
      </c>
      <c r="B36" s="10">
        <f>C36+D36</f>
        <v>139734</v>
      </c>
      <c r="C36" s="30"/>
      <c r="D36" s="22">
        <v>139734</v>
      </c>
    </row>
    <row r="37" spans="1:4" ht="47.25">
      <c r="A37" s="24" t="s">
        <v>35</v>
      </c>
      <c r="B37" s="10">
        <f>C37+D37</f>
        <v>84350</v>
      </c>
      <c r="C37" s="30"/>
      <c r="D37" s="22">
        <v>84350</v>
      </c>
    </row>
  </sheetData>
  <mergeCells count="9">
    <mergeCell ref="A7:D7"/>
    <mergeCell ref="B9:B10"/>
    <mergeCell ref="C9:D9"/>
    <mergeCell ref="A9:A10"/>
    <mergeCell ref="C1:D1"/>
    <mergeCell ref="B2:D2"/>
    <mergeCell ref="A5:D5"/>
    <mergeCell ref="B3:D3"/>
    <mergeCell ref="B4:D4"/>
  </mergeCells>
  <pageMargins left="0.78740157480314965" right="0.39370078740157483" top="0.78740157480314965" bottom="0.78740157480314965" header="0.31496062992125984" footer="0.31496062992125984"/>
  <pageSetup paperSize="9" scale="75" firstPageNumber="540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Смирнова Светлана Николаевна</cp:lastModifiedBy>
  <cp:lastPrinted>2024-11-11T08:18:31Z</cp:lastPrinted>
  <dcterms:created xsi:type="dcterms:W3CDTF">2009-11-24T06:20:57Z</dcterms:created>
  <dcterms:modified xsi:type="dcterms:W3CDTF">2024-11-11T08:18:33Z</dcterms:modified>
</cp:coreProperties>
</file>